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5 Установка разъединителя типа РЛР-1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H14" i="33" s="1"/>
  <c r="D13" i="33"/>
  <c r="H13" i="33"/>
  <c r="F13" i="33"/>
  <c r="F14" i="33"/>
  <c r="D14" i="33"/>
  <c r="D16" i="33"/>
  <c r="F18" i="33"/>
  <c r="F23" i="33" s="1"/>
  <c r="F33" i="33" s="1"/>
  <c r="J16" i="33"/>
  <c r="F34" i="33" l="1"/>
  <c r="F35" i="33"/>
  <c r="F36" i="33" s="1"/>
  <c r="H16" i="33"/>
  <c r="D17" i="33"/>
  <c r="E16" i="33"/>
  <c r="E17" i="33" s="1"/>
  <c r="E18" i="33" s="1"/>
  <c r="E21" i="33" s="1"/>
  <c r="E22" i="33" s="1"/>
  <c r="E23" i="33" s="1"/>
  <c r="E33" i="33" s="1"/>
  <c r="E34" i="33" l="1"/>
  <c r="E35" i="33" s="1"/>
  <c r="E36" i="33" s="1"/>
  <c r="H17" i="33"/>
  <c r="D18" i="33"/>
  <c r="D21" i="33" l="1"/>
  <c r="H18" i="33"/>
  <c r="D22" i="33" l="1"/>
  <c r="H21" i="33"/>
  <c r="D23" i="33" l="1"/>
  <c r="H22" i="33"/>
  <c r="H23" i="33" l="1"/>
  <c r="D33" i="33"/>
  <c r="D34" i="33" l="1"/>
  <c r="D49" i="33"/>
  <c r="D35" i="33"/>
  <c r="G26" i="33"/>
  <c r="G31" i="33"/>
  <c r="D36" i="33" l="1"/>
  <c r="H2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<sst xmlns="http://schemas.openxmlformats.org/spreadsheetml/2006/main" count="50" uniqueCount="48">
  <si>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</si>
  <si>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</si>
  <si>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</si>
  <si>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</si>
  <si>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</si>
  <si>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</si>
  <si>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</si>
  <si>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</si>
  <si>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</si>
  <si>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</si>
  <si>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</si>
  <si>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</si>
  <si>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</si>
  <si>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</si>
  <si>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</si>
  <si>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</si>
  <si>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</si>
  <si>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</si>
  <si>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</si>
  <si>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</si>
  <si>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</si>
  <si>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</si>
  <si>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</si>
  <si>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</si>
  <si>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</si>
  <si>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</si>
  <si>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</si>
  <si>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</si>
  <si>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</si>
  <si>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</si>
  <si>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</si>
  <si>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</si>
  <si>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</si>
  <si>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</si>
  <si>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</si>
  <si>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</si>
  <si>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</si>
  <si>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</si>
  <si>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Установка разъединителя типа РЛР-10 кВ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</si>
  <si>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</si>
  <si>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</si>
  <si>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</si>
  <si>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</si>
  <si>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</si>
  <si>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</si>
  <si>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</si>
  <si>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 xml:space="preserve"> СВОДНЫЙ   СМЕТНЫЙ  РАСЧЕТ  СТОИМОСТИ  СТРОИТЕЛЬСТВА (проект) №105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</si>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</sst>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zoomScale="70" zoomScaleNormal="100" zoomScaleSheetLayoutView="70" workbookViewId="0">
      <selection activeCell="M40" sqref="M4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106.74356217350993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38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38</v>
      </c>
      <c r="D12" s="49">
        <v>24.61</v>
      </c>
      <c r="E12" s="47">
        <v>1.46</v>
      </c>
      <c r="F12" s="49">
        <v>45.81</v>
      </c>
      <c r="G12" s="47"/>
      <c r="H12" s="48">
        <f>SUM(D12:G12)</f>
        <v>71.88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24.61</v>
      </c>
      <c r="E13" s="61">
        <f>SUM(E12:E12)</f>
        <v>1.46</v>
      </c>
      <c r="F13" s="61">
        <f>SUM(F12:F12)</f>
        <v>45.81</v>
      </c>
      <c r="G13" s="61"/>
      <c r="H13" s="61">
        <f>SUM(D13:G13)</f>
        <v>71.88</v>
      </c>
    </row>
    <row r="14" spans="1:10" ht="15" x14ac:dyDescent="0.25">
      <c r="A14" s="58"/>
      <c r="B14" s="59"/>
      <c r="C14" s="63" t="s">
        <v>15</v>
      </c>
      <c r="D14" s="61">
        <f>D13</f>
        <v>24.61</v>
      </c>
      <c r="E14" s="61">
        <f>E13</f>
        <v>1.46</v>
      </c>
      <c r="F14" s="61">
        <f>F13</f>
        <v>45.81</v>
      </c>
      <c r="G14" s="61"/>
      <c r="H14" s="61">
        <f>SUM(D14:G14)</f>
        <v>71.88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ROUND(D14*0%,2)</f>
        <v>0</v>
      </c>
      <c r="E16" s="47">
        <f>ROUND(E14*0%,2)</f>
        <v>0</v>
      </c>
      <c r="F16" s="47"/>
      <c r="G16" s="47"/>
      <c r="H16" s="48">
        <f>SUM(D16:G16)</f>
        <v>0</v>
      </c>
      <c r="J16" s="1">
        <f>D14*0.039*0.8</f>
        <v>0.76783199999999996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</v>
      </c>
      <c r="F17" s="64"/>
      <c r="G17" s="64"/>
      <c r="H17" s="61">
        <f>SUM(D17:G17)</f>
        <v>0</v>
      </c>
    </row>
    <row r="18" spans="1:8" ht="13.5" customHeight="1" x14ac:dyDescent="0.25">
      <c r="A18" s="58"/>
      <c r="B18" s="59"/>
      <c r="C18" s="62" t="s">
        <v>5</v>
      </c>
      <c r="D18" s="64">
        <f>D14+D17</f>
        <v>24.61</v>
      </c>
      <c r="E18" s="64">
        <f>E14+E17</f>
        <v>1.46</v>
      </c>
      <c r="F18" s="64">
        <f>F14+F17</f>
        <v>45.81</v>
      </c>
      <c r="G18" s="64"/>
      <c r="H18" s="61">
        <f>SUM(D18:G18)</f>
        <v>71.88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45</v>
      </c>
      <c r="D20" s="49"/>
      <c r="E20" s="47"/>
      <c r="F20" s="49"/>
      <c r="G20" s="47">
        <v>5.09</v>
      </c>
      <c r="H20" s="48">
        <f>SUM(D20:G20)</f>
        <v>5.09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ROUND(D18*0%,2)</f>
        <v>0</v>
      </c>
      <c r="E21" s="45">
        <f>ROUND(E18*0%,2)</f>
        <v>0</v>
      </c>
      <c r="F21" s="44"/>
      <c r="G21" s="57"/>
      <c r="H21" s="48">
        <f>SUM(D21:G21)</f>
        <v>0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</v>
      </c>
      <c r="F22" s="64"/>
      <c r="G22" s="65">
        <f>SUM(G19:G21)</f>
        <v>5.09</v>
      </c>
      <c r="H22" s="61">
        <f>SUM(D22:G22)</f>
        <v>5.09</v>
      </c>
    </row>
    <row r="23" spans="1:8" ht="15" customHeight="1" x14ac:dyDescent="0.25">
      <c r="A23" s="58"/>
      <c r="B23" s="59"/>
      <c r="C23" s="62" t="s">
        <v>2</v>
      </c>
      <c r="D23" s="64">
        <f>D22+D18</f>
        <v>24.61</v>
      </c>
      <c r="E23" s="64">
        <f>E22+E18</f>
        <v>1.46</v>
      </c>
      <c r="F23" s="64">
        <f>F22+F18</f>
        <v>45.81</v>
      </c>
      <c r="G23" s="64">
        <f>G22+G18</f>
        <v>5.09</v>
      </c>
      <c r="H23" s="61">
        <f>SUM(D23:G23)</f>
        <v>76.97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1.65</v>
      </c>
      <c r="H26" s="46">
        <f t="shared" ref="H26:H36" si="0">SUM(D26:G26)</f>
        <v>1.65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4.55</v>
      </c>
      <c r="H27" s="46">
        <f t="shared" si="0"/>
        <v>4.55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6.1999999999999993</v>
      </c>
      <c r="H28" s="66">
        <f t="shared" si="0"/>
        <v>6.1999999999999993</v>
      </c>
    </row>
    <row r="29" spans="1:8" ht="33" customHeight="1" x14ac:dyDescent="0.25">
      <c r="A29" s="43"/>
      <c r="B29" s="53"/>
      <c r="C29" s="29" t="s">
        <v>39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41</v>
      </c>
      <c r="C30" s="38" t="s">
        <v>42</v>
      </c>
      <c r="D30" s="44"/>
      <c r="E30" s="45"/>
      <c r="F30" s="44"/>
      <c r="G30" s="45">
        <f>2.85/4.53*4.83</f>
        <v>3.0387417218543047</v>
      </c>
      <c r="H30" s="46">
        <f>SUM(D30:G30)</f>
        <v>3.0387417218543047</v>
      </c>
    </row>
    <row r="31" spans="1:8" ht="228.75" customHeight="1" x14ac:dyDescent="0.2">
      <c r="A31" s="43">
        <v>8</v>
      </c>
      <c r="B31" s="36" t="s">
        <v>43</v>
      </c>
      <c r="C31" s="38" t="s">
        <v>44</v>
      </c>
      <c r="D31" s="44"/>
      <c r="E31" s="45"/>
      <c r="F31" s="44"/>
      <c r="G31" s="45">
        <f>H23*0.2%</f>
        <v>0.15393999999999999</v>
      </c>
      <c r="H31" s="46">
        <f>SUM(D31:G31)</f>
        <v>0.15393999999999999</v>
      </c>
    </row>
    <row r="32" spans="1:8" ht="15" x14ac:dyDescent="0.25">
      <c r="A32" s="58"/>
      <c r="B32" s="59"/>
      <c r="C32" s="62" t="s">
        <v>40</v>
      </c>
      <c r="D32" s="65"/>
      <c r="E32" s="64"/>
      <c r="F32" s="65"/>
      <c r="G32" s="64">
        <f>SUM(G30:G31)</f>
        <v>3.1926817218543047</v>
      </c>
      <c r="H32" s="66">
        <f>SUM(D32:G32)</f>
        <v>3.1926817218543047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24.61</v>
      </c>
      <c r="E33" s="64">
        <f>E23+E28+E32</f>
        <v>1.46</v>
      </c>
      <c r="F33" s="64">
        <f>F23+F28+F32</f>
        <v>45.81</v>
      </c>
      <c r="G33" s="64">
        <f>G23+G28+G32</f>
        <v>14.482681721854304</v>
      </c>
      <c r="H33" s="64">
        <f>H23+H28+H32</f>
        <v>86.362681721854301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0.73829999999999996</v>
      </c>
      <c r="E34" s="47">
        <f>E33*3%</f>
        <v>4.3799999999999999E-2</v>
      </c>
      <c r="F34" s="47">
        <f>F33*3%</f>
        <v>1.3743000000000001</v>
      </c>
      <c r="G34" s="47">
        <f>G33*3%</f>
        <v>0.4344804516556291</v>
      </c>
      <c r="H34" s="77">
        <f t="shared" si="0"/>
        <v>2.5908804516556292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25.348299999999998</v>
      </c>
      <c r="E35" s="67">
        <f>E33+E34</f>
        <v>1.5038</v>
      </c>
      <c r="F35" s="67">
        <f>F33+F34</f>
        <v>47.1843</v>
      </c>
      <c r="G35" s="64">
        <f>G33+G34</f>
        <v>14.917162173509933</v>
      </c>
      <c r="H35" s="78">
        <f t="shared" si="0"/>
        <v>88.953562173509937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5.07</v>
      </c>
      <c r="E36" s="64">
        <f>ROUND(E35*0.2,2)</f>
        <v>0.3</v>
      </c>
      <c r="F36" s="64">
        <f>ROUND(F35*0.2,2)</f>
        <v>9.44</v>
      </c>
      <c r="G36" s="64">
        <f>ROUND(G35*0.2,2)</f>
        <v>2.98</v>
      </c>
      <c r="H36" s="77">
        <f t="shared" si="0"/>
        <v>17.79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106.74356217350993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49" spans="4:4" x14ac:dyDescent="0.2">
      <c r="D49" s="1">
        <f>D33+E33</f>
        <v>26.07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2026-01-15T06:02:20Z</dcterms:modified>
</cp:coreProperties>
</file>